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工事契約係\12清掃業務委託\01-16 令和７年度(令和８年度分契約)\08 6月契約（R8.5.13）\単抜き設計書\長岡市谷内便所清掃業務委託（長期）\"/>
    </mc:Choice>
  </mc:AlternateContent>
  <xr:revisionPtr revIDLastSave="0" documentId="13_ncr:1_{C0336383-E75E-4854-A7DF-DF74C709DDE6}" xr6:coauthVersionLast="47" xr6:coauthVersionMax="47" xr10:uidLastSave="{00000000-0000-0000-0000-000000000000}"/>
  <bookViews>
    <workbookView xWindow="-120" yWindow="-120" windowWidth="20730" windowHeight="11040" tabRatio="688" activeTab="2" xr2:uid="{00000000-000D-0000-FFFF-FFFF00000000}"/>
  </bookViews>
  <sheets>
    <sheet name="積算書（単抜_業者積算用）" sheetId="16" r:id="rId1"/>
    <sheet name="総括表(単抜_業者積算用) " sheetId="21" r:id="rId2"/>
    <sheet name="設計書（単抜_業者積算用）" sheetId="23" r:id="rId3"/>
  </sheets>
  <definedNames>
    <definedName name="単価表" localSheetId="2">#REF!</definedName>
    <definedName name="単価表" localSheetId="1">#REF!</definedName>
    <definedName name="単価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3" l="1"/>
  <c r="I9" i="23" l="1"/>
  <c r="H9" i="23"/>
  <c r="G9" i="23"/>
  <c r="C9" i="23"/>
  <c r="J6" i="23"/>
  <c r="J9" i="23" s="1"/>
  <c r="J12" i="23" l="1"/>
</calcChain>
</file>

<file path=xl/sharedStrings.xml><?xml version="1.0" encoding="utf-8"?>
<sst xmlns="http://schemas.openxmlformats.org/spreadsheetml/2006/main" count="105" uniqueCount="77">
  <si>
    <t>地方消費税額</t>
  </si>
  <si>
    <t>金額</t>
    <rPh sb="0" eb="2">
      <t>キンガク</t>
    </rPh>
    <phoneticPr fontId="2"/>
  </si>
  <si>
    <t>項　　　目</t>
    <rPh sb="0" eb="1">
      <t>コウ</t>
    </rPh>
    <rPh sb="4" eb="5">
      <t>メ</t>
    </rPh>
    <phoneticPr fontId="2"/>
  </si>
  <si>
    <t>計</t>
    <rPh sb="0" eb="1">
      <t>ケイ</t>
    </rPh>
    <phoneticPr fontId="2"/>
  </si>
  <si>
    <t>摘　　要</t>
    <rPh sb="0" eb="1">
      <t>テキ</t>
    </rPh>
    <rPh sb="3" eb="4">
      <t>ヨウ</t>
    </rPh>
    <phoneticPr fontId="2"/>
  </si>
  <si>
    <t>区　　分</t>
    <rPh sb="0" eb="1">
      <t>ク</t>
    </rPh>
    <rPh sb="3" eb="4">
      <t>ブン</t>
    </rPh>
    <phoneticPr fontId="2"/>
  </si>
  <si>
    <t>単価</t>
    <rPh sb="0" eb="2">
      <t>タンカ</t>
    </rPh>
    <phoneticPr fontId="2"/>
  </si>
  <si>
    <t>清　掃　業　務　委　託　積　算　書</t>
    <rPh sb="0" eb="1">
      <t>キヨシ</t>
    </rPh>
    <rPh sb="2" eb="3">
      <t>ハ</t>
    </rPh>
    <rPh sb="4" eb="5">
      <t>ギョウ</t>
    </rPh>
    <rPh sb="6" eb="7">
      <t>ツトム</t>
    </rPh>
    <rPh sb="8" eb="9">
      <t>イ</t>
    </rPh>
    <rPh sb="10" eb="11">
      <t>コトヅケ</t>
    </rPh>
    <rPh sb="12" eb="13">
      <t>セキ</t>
    </rPh>
    <rPh sb="14" eb="15">
      <t>サン</t>
    </rPh>
    <rPh sb="16" eb="17">
      <t>ショ</t>
    </rPh>
    <phoneticPr fontId="7"/>
  </si>
  <si>
    <t>委　託　番　号</t>
    <rPh sb="0" eb="1">
      <t>イ</t>
    </rPh>
    <rPh sb="2" eb="3">
      <t>コトヅケ</t>
    </rPh>
    <rPh sb="4" eb="5">
      <t>バン</t>
    </rPh>
    <rPh sb="6" eb="7">
      <t>ゴウ</t>
    </rPh>
    <phoneticPr fontId="7"/>
  </si>
  <si>
    <t>委　託　場　所</t>
    <rPh sb="0" eb="1">
      <t>イ</t>
    </rPh>
    <rPh sb="2" eb="3">
      <t>コトヅケ</t>
    </rPh>
    <rPh sb="4" eb="5">
      <t>バ</t>
    </rPh>
    <rPh sb="6" eb="7">
      <t>トコロ</t>
    </rPh>
    <phoneticPr fontId="7"/>
  </si>
  <si>
    <t>業　  務  　名</t>
    <rPh sb="0" eb="1">
      <t>ギョウ</t>
    </rPh>
    <rPh sb="4" eb="5">
      <t>ツトム</t>
    </rPh>
    <rPh sb="8" eb="9">
      <t>メイ</t>
    </rPh>
    <phoneticPr fontId="7"/>
  </si>
  <si>
    <t>委　託　期　間</t>
    <rPh sb="0" eb="1">
      <t>イ</t>
    </rPh>
    <rPh sb="2" eb="3">
      <t>コトヅケ</t>
    </rPh>
    <rPh sb="4" eb="5">
      <t>キ</t>
    </rPh>
    <rPh sb="6" eb="7">
      <t>アイダ</t>
    </rPh>
    <phoneticPr fontId="7"/>
  </si>
  <si>
    <t>単抜き審査</t>
    <rPh sb="0" eb="1">
      <t>タン</t>
    </rPh>
    <rPh sb="1" eb="2">
      <t>ヌ</t>
    </rPh>
    <rPh sb="3" eb="5">
      <t>シンサ</t>
    </rPh>
    <phoneticPr fontId="7"/>
  </si>
  <si>
    <t>確認者印</t>
    <rPh sb="0" eb="2">
      <t>カクニン</t>
    </rPh>
    <rPh sb="2" eb="3">
      <t>シャ</t>
    </rPh>
    <rPh sb="3" eb="4">
      <t>イン</t>
    </rPh>
    <phoneticPr fontId="7"/>
  </si>
  <si>
    <t>費　　　目</t>
    <rPh sb="0" eb="1">
      <t>ヒ</t>
    </rPh>
    <rPh sb="4" eb="5">
      <t>メ</t>
    </rPh>
    <phoneticPr fontId="7"/>
  </si>
  <si>
    <t>実　施　設　計</t>
    <rPh sb="0" eb="1">
      <t>ミ</t>
    </rPh>
    <rPh sb="2" eb="3">
      <t>ホドコ</t>
    </rPh>
    <rPh sb="4" eb="5">
      <t>セツ</t>
    </rPh>
    <rPh sb="6" eb="7">
      <t>ケイ</t>
    </rPh>
    <phoneticPr fontId="7"/>
  </si>
  <si>
    <t>第　　　回　変　更　　</t>
    <rPh sb="0" eb="1">
      <t>ダイ</t>
    </rPh>
    <rPh sb="4" eb="5">
      <t>カイ</t>
    </rPh>
    <rPh sb="6" eb="7">
      <t>ヘン</t>
    </rPh>
    <rPh sb="8" eb="9">
      <t>サラ</t>
    </rPh>
    <phoneticPr fontId="7"/>
  </si>
  <si>
    <t>算　　　　  出　  　　　根　　  　　拠</t>
    <rPh sb="0" eb="1">
      <t>ザン</t>
    </rPh>
    <rPh sb="7" eb="8">
      <t>デ</t>
    </rPh>
    <rPh sb="14" eb="15">
      <t>ネ</t>
    </rPh>
    <rPh sb="21" eb="22">
      <t>キョ</t>
    </rPh>
    <phoneticPr fontId="7"/>
  </si>
  <si>
    <t>設　　　計</t>
    <rPh sb="0" eb="1">
      <t>セツ</t>
    </rPh>
    <rPh sb="4" eb="5">
      <t>ケイ</t>
    </rPh>
    <phoneticPr fontId="7"/>
  </si>
  <si>
    <t>①A</t>
    <phoneticPr fontId="7"/>
  </si>
  <si>
    <t>⑦B</t>
    <phoneticPr fontId="7"/>
  </si>
  <si>
    <t>業  務  価  格</t>
    <rPh sb="0" eb="1">
      <t>ギョウ</t>
    </rPh>
    <rPh sb="3" eb="4">
      <t>ツトム</t>
    </rPh>
    <rPh sb="6" eb="7">
      <t>アタイ</t>
    </rPh>
    <rPh sb="9" eb="10">
      <t>カク</t>
    </rPh>
    <phoneticPr fontId="7"/>
  </si>
  <si>
    <t>消  費  税  額</t>
    <rPh sb="0" eb="1">
      <t>ケ</t>
    </rPh>
    <rPh sb="3" eb="4">
      <t>ヒ</t>
    </rPh>
    <rPh sb="6" eb="7">
      <t>ゼイ</t>
    </rPh>
    <rPh sb="9" eb="10">
      <t>ガク</t>
    </rPh>
    <phoneticPr fontId="7"/>
  </si>
  <si>
    <t>②</t>
    <phoneticPr fontId="7"/>
  </si>
  <si>
    <t>⑧</t>
    <phoneticPr fontId="7"/>
  </si>
  <si>
    <t>①</t>
    <phoneticPr fontId="7"/>
  </si>
  <si>
    <t>×</t>
    <phoneticPr fontId="7"/>
  </si>
  <si>
    <t>＝</t>
    <phoneticPr fontId="7"/>
  </si>
  <si>
    <t>及び</t>
    <rPh sb="0" eb="1">
      <t>オヨ</t>
    </rPh>
    <phoneticPr fontId="7"/>
  </si>
  <si>
    <t>⑦</t>
    <phoneticPr fontId="7"/>
  </si>
  <si>
    <t>×</t>
    <phoneticPr fontId="7"/>
  </si>
  <si>
    <t>⑧</t>
    <phoneticPr fontId="7"/>
  </si>
  <si>
    <t>③(A)</t>
    <phoneticPr fontId="7"/>
  </si>
  <si>
    <t>⑨(B)</t>
    <phoneticPr fontId="7"/>
  </si>
  <si>
    <t>③</t>
    <phoneticPr fontId="7"/>
  </si>
  <si>
    <t>業　 務 　費</t>
    <rPh sb="0" eb="1">
      <t>ギョウ</t>
    </rPh>
    <rPh sb="3" eb="4">
      <t>ツトム</t>
    </rPh>
    <rPh sb="6" eb="7">
      <t>ヒ</t>
    </rPh>
    <phoneticPr fontId="7"/>
  </si>
  <si>
    <t>⑦</t>
    <phoneticPr fontId="7"/>
  </si>
  <si>
    <t>＝</t>
    <phoneticPr fontId="7"/>
  </si>
  <si>
    <t>⑨</t>
    <phoneticPr fontId="7"/>
  </si>
  <si>
    <t>請負（契約額）</t>
    <rPh sb="0" eb="2">
      <t>ウケオイ</t>
    </rPh>
    <rPh sb="3" eb="5">
      <t>ケイヤク</t>
    </rPh>
    <rPh sb="5" eb="6">
      <t>ガク</t>
    </rPh>
    <phoneticPr fontId="7"/>
  </si>
  <si>
    <t>④C</t>
    <phoneticPr fontId="7"/>
  </si>
  <si>
    <t>⑩D</t>
    <phoneticPr fontId="7"/>
  </si>
  <si>
    <t>⑥</t>
    <phoneticPr fontId="7"/>
  </si>
  <si>
    <t>⑩</t>
    <phoneticPr fontId="7"/>
  </si>
  <si>
    <t>③</t>
    <phoneticPr fontId="7"/>
  </si>
  <si>
    <t>　　　(千円未満切捨）</t>
    <rPh sb="4" eb="5">
      <t>セン</t>
    </rPh>
    <rPh sb="5" eb="6">
      <t>エン</t>
    </rPh>
    <rPh sb="6" eb="8">
      <t>ミマン</t>
    </rPh>
    <rPh sb="8" eb="10">
      <t>キリス</t>
    </rPh>
    <phoneticPr fontId="7"/>
  </si>
  <si>
    <t>⑤</t>
    <phoneticPr fontId="7"/>
  </si>
  <si>
    <t>⑪</t>
    <phoneticPr fontId="7"/>
  </si>
  <si>
    <t>④</t>
    <phoneticPr fontId="7"/>
  </si>
  <si>
    <t>⑫(D)</t>
    <phoneticPr fontId="7"/>
  </si>
  <si>
    <t>⑩</t>
    <phoneticPr fontId="7"/>
  </si>
  <si>
    <t>⑫</t>
    <phoneticPr fontId="7"/>
  </si>
  <si>
    <t>比  較  増  減</t>
    <rPh sb="0" eb="1">
      <t>ヒ</t>
    </rPh>
    <rPh sb="3" eb="4">
      <t>クラ</t>
    </rPh>
    <rPh sb="6" eb="7">
      <t>ゾウ</t>
    </rPh>
    <rPh sb="9" eb="10">
      <t>ゲン</t>
    </rPh>
    <phoneticPr fontId="7"/>
  </si>
  <si>
    <t>備　　　　考</t>
    <rPh sb="0" eb="1">
      <t>ビ</t>
    </rPh>
    <rPh sb="5" eb="6">
      <t>コウ</t>
    </rPh>
    <phoneticPr fontId="7"/>
  </si>
  <si>
    <t>⑦</t>
    <phoneticPr fontId="7"/>
  </si>
  <si>
    <t>⑥(C)</t>
    <phoneticPr fontId="7"/>
  </si>
  <si>
    <t>④</t>
    <phoneticPr fontId="7"/>
  </si>
  <si>
    <t>直接作業費</t>
    <rPh sb="0" eb="2">
      <t>チョクセツ</t>
    </rPh>
    <rPh sb="2" eb="4">
      <t>サギョウ</t>
    </rPh>
    <rPh sb="4" eb="5">
      <t>ヒ</t>
    </rPh>
    <phoneticPr fontId="2"/>
  </si>
  <si>
    <t>業務費</t>
    <rPh sb="0" eb="2">
      <t>ギョウム</t>
    </rPh>
    <rPh sb="2" eb="3">
      <t>ヒ</t>
    </rPh>
    <phoneticPr fontId="2"/>
  </si>
  <si>
    <t>面　積
　　(㎡)</t>
    <rPh sb="0" eb="1">
      <t>メン</t>
    </rPh>
    <rPh sb="2" eb="3">
      <t>セキ</t>
    </rPh>
    <phoneticPr fontId="2"/>
  </si>
  <si>
    <t>谷内公衆便所清掃</t>
    <rPh sb="0" eb="2">
      <t>ヤチ</t>
    </rPh>
    <rPh sb="2" eb="4">
      <t>コウシュウ</t>
    </rPh>
    <rPh sb="4" eb="6">
      <t>ベンジョ</t>
    </rPh>
    <rPh sb="6" eb="8">
      <t>セイソウ</t>
    </rPh>
    <phoneticPr fontId="2"/>
  </si>
  <si>
    <t>モザイクタイル</t>
    <phoneticPr fontId="2"/>
  </si>
  <si>
    <t>（便器・床・手洗い・壁清掃）</t>
    <rPh sb="1" eb="3">
      <t>ベンキ</t>
    </rPh>
    <rPh sb="4" eb="5">
      <t>ユカ</t>
    </rPh>
    <rPh sb="6" eb="8">
      <t>テアラ</t>
    </rPh>
    <rPh sb="10" eb="11">
      <t>カベ</t>
    </rPh>
    <rPh sb="11" eb="13">
      <t>セイソウ</t>
    </rPh>
    <phoneticPr fontId="2"/>
  </si>
  <si>
    <t>千円未満切捨て</t>
    <rPh sb="0" eb="2">
      <t>センエン</t>
    </rPh>
    <rPh sb="2" eb="4">
      <t>ミマン</t>
    </rPh>
    <rPh sb="4" eb="6">
      <t>キリス</t>
    </rPh>
    <phoneticPr fontId="2"/>
  </si>
  <si>
    <t xml:space="preserve">   週  ２  回　  </t>
    <rPh sb="3" eb="4">
      <t>シュウ</t>
    </rPh>
    <rPh sb="9" eb="10">
      <t>カイ</t>
    </rPh>
    <phoneticPr fontId="2"/>
  </si>
  <si>
    <t xml:space="preserve">   消費税及び地方消費税の額</t>
    <rPh sb="3" eb="5">
      <t>ショウヒ</t>
    </rPh>
    <rPh sb="5" eb="6">
      <t>ゼイ</t>
    </rPh>
    <rPh sb="6" eb="7">
      <t>オヨ</t>
    </rPh>
    <rPh sb="8" eb="10">
      <t>チホウ</t>
    </rPh>
    <rPh sb="10" eb="13">
      <t>ショウヒゼイ</t>
    </rPh>
    <rPh sb="14" eb="15">
      <t>ガク</t>
    </rPh>
    <phoneticPr fontId="2"/>
  </si>
  <si>
    <t>回数</t>
    <rPh sb="0" eb="2">
      <t>カイスウ</t>
    </rPh>
    <phoneticPr fontId="2"/>
  </si>
  <si>
    <t>業　　務　　委　　託　　費　　総　　括　　表</t>
    <rPh sb="0" eb="1">
      <t>ギョウ</t>
    </rPh>
    <rPh sb="3" eb="4">
      <t>ツトム</t>
    </rPh>
    <rPh sb="6" eb="7">
      <t>イ</t>
    </rPh>
    <rPh sb="9" eb="10">
      <t>コトヅケ</t>
    </rPh>
    <rPh sb="12" eb="13">
      <t>ヒ</t>
    </rPh>
    <rPh sb="15" eb="16">
      <t>フサ</t>
    </rPh>
    <rPh sb="18" eb="19">
      <t>クク</t>
    </rPh>
    <rPh sb="21" eb="22">
      <t>ヒョウ</t>
    </rPh>
    <phoneticPr fontId="7"/>
  </si>
  <si>
    <t>清 掃 業 務 委 託 設 計 書</t>
    <rPh sb="0" eb="1">
      <t>キヨシ</t>
    </rPh>
    <rPh sb="2" eb="3">
      <t>ハ</t>
    </rPh>
    <rPh sb="4" eb="5">
      <t>ギョウ</t>
    </rPh>
    <rPh sb="6" eb="7">
      <t>ツトム</t>
    </rPh>
    <rPh sb="8" eb="9">
      <t>イ</t>
    </rPh>
    <rPh sb="10" eb="11">
      <t>コトヅケ</t>
    </rPh>
    <rPh sb="12" eb="13">
      <t>セツ</t>
    </rPh>
    <rPh sb="14" eb="15">
      <t>ケイ</t>
    </rPh>
    <rPh sb="16" eb="17">
      <t>ショ</t>
    </rPh>
    <phoneticPr fontId="6"/>
  </si>
  <si>
    <t>業務価格</t>
    <rPh sb="0" eb="2">
      <t>ギョウム</t>
    </rPh>
    <rPh sb="2" eb="4">
      <t>カカク</t>
    </rPh>
    <phoneticPr fontId="2"/>
  </si>
  <si>
    <t>令和８年度　　　</t>
    <rPh sb="0" eb="2">
      <t>レイワ</t>
    </rPh>
    <rPh sb="3" eb="5">
      <t>ネンド</t>
    </rPh>
    <phoneticPr fontId="7"/>
  </si>
  <si>
    <t>長岡市栃尾地域事務所</t>
    <rPh sb="0" eb="3">
      <t>ナガオカシ</t>
    </rPh>
    <rPh sb="3" eb="4">
      <t>トチ</t>
    </rPh>
    <rPh sb="4" eb="5">
      <t>オ</t>
    </rPh>
    <rPh sb="5" eb="10">
      <t>チイキジムショ</t>
    </rPh>
    <phoneticPr fontId="7"/>
  </si>
  <si>
    <t>令和 11 年 ５月 31 日まで</t>
    <rPh sb="0" eb="2">
      <t>レイワ</t>
    </rPh>
    <rPh sb="6" eb="7">
      <t>ネン</t>
    </rPh>
    <rPh sb="7" eb="8">
      <t>ガツ</t>
    </rPh>
    <rPh sb="11" eb="12">
      <t>ヒ</t>
    </rPh>
    <phoneticPr fontId="7"/>
  </si>
  <si>
    <t>令和 ８ 年 ６ 月 １ 日から</t>
    <rPh sb="0" eb="2">
      <t>レイワ</t>
    </rPh>
    <rPh sb="5" eb="6">
      <t>ネン</t>
    </rPh>
    <rPh sb="9" eb="10">
      <t>ガツ</t>
    </rPh>
    <rPh sb="13" eb="14">
      <t>ヒ</t>
    </rPh>
    <phoneticPr fontId="7"/>
  </si>
  <si>
    <t>長岡市谷内２丁目  地内</t>
    <rPh sb="0" eb="3">
      <t>ナガオカシ</t>
    </rPh>
    <rPh sb="3" eb="5">
      <t>ヤチ</t>
    </rPh>
    <rPh sb="6" eb="8">
      <t>チョウメ</t>
    </rPh>
    <rPh sb="10" eb="11">
      <t>チ</t>
    </rPh>
    <rPh sb="11" eb="12">
      <t>ナイ</t>
    </rPh>
    <phoneticPr fontId="7"/>
  </si>
  <si>
    <t>長岡市谷内公衆便所清掃業務委託</t>
    <rPh sb="0" eb="3">
      <t>ナガオカシ</t>
    </rPh>
    <rPh sb="3" eb="5">
      <t>ヤチ</t>
    </rPh>
    <rPh sb="5" eb="7">
      <t>コウシュウ</t>
    </rPh>
    <rPh sb="7" eb="9">
      <t>ベンジョ</t>
    </rPh>
    <rPh sb="9" eb="11">
      <t>セイソウ</t>
    </rPh>
    <rPh sb="11" eb="13">
      <t>ギョウム</t>
    </rPh>
    <rPh sb="13" eb="15">
      <t>イタク</t>
    </rPh>
    <phoneticPr fontId="7"/>
  </si>
  <si>
    <t>長清委第２３号</t>
    <rPh sb="0" eb="1">
      <t>チョウ</t>
    </rPh>
    <rPh sb="1" eb="2">
      <t>セイ</t>
    </rPh>
    <rPh sb="2" eb="3">
      <t>イ</t>
    </rPh>
    <rPh sb="3" eb="4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</si>
</sst>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;[Red]\-#,##0.0"/>
  </numFmts>
  <fonts count="15">
    <font>
      <sz val="11"/>
      <name val="明朝"/>
      <family val="1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0"/>
      <name val="FA 明朝"/>
      <family val="3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22"/>
      <name val="ＭＳ 明朝"/>
      <family val="1"/>
      <charset val="128"/>
    </font>
    <font>
      <sz val="20"/>
      <name val="ＭＳ 明朝"/>
      <family val="1"/>
      <charset val="128"/>
    </font>
    <font>
      <sz val="26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4" fillId="0" borderId="0"/>
    <xf numFmtId="0" fontId="9" fillId="0" borderId="0"/>
    <xf numFmtId="0" fontId="5" fillId="0" borderId="0"/>
    <xf numFmtId="0" fontId="9" fillId="0" borderId="0"/>
  </cellStyleXfs>
  <cellXfs count="125">
    <xf numFmtId="0" fontId="0" fillId="0" borderId="0" xfId="0"/>
    <xf numFmtId="0" fontId="8" fillId="0" borderId="0" xfId="0" applyFont="1"/>
    <xf numFmtId="38" fontId="8" fillId="0" borderId="0" xfId="1" applyFont="1"/>
    <xf numFmtId="0" fontId="8" fillId="0" borderId="0" xfId="0" applyFont="1" applyBorder="1"/>
    <xf numFmtId="0" fontId="8" fillId="0" borderId="0" xfId="5" applyFont="1"/>
    <xf numFmtId="0" fontId="11" fillId="0" borderId="0" xfId="5" applyFont="1"/>
    <xf numFmtId="0" fontId="12" fillId="0" borderId="0" xfId="5" applyFont="1"/>
    <xf numFmtId="0" fontId="13" fillId="0" borderId="0" xfId="5" applyFont="1"/>
    <xf numFmtId="0" fontId="8" fillId="0" borderId="0" xfId="5" applyFont="1" applyAlignment="1">
      <alignment horizontal="center"/>
    </xf>
    <xf numFmtId="0" fontId="8" fillId="0" borderId="0" xfId="5" applyFont="1" applyBorder="1"/>
    <xf numFmtId="0" fontId="8" fillId="0" borderId="0" xfId="5" applyFont="1" applyBorder="1" applyAlignment="1">
      <alignment horizontal="center" vertical="center"/>
    </xf>
    <xf numFmtId="0" fontId="9" fillId="0" borderId="0" xfId="5"/>
    <xf numFmtId="0" fontId="9" fillId="0" borderId="6" xfId="5" applyBorder="1" applyAlignment="1">
      <alignment horizontal="center" vertical="center"/>
    </xf>
    <xf numFmtId="0" fontId="9" fillId="0" borderId="2" xfId="5" applyBorder="1"/>
    <xf numFmtId="0" fontId="9" fillId="0" borderId="7" xfId="5" applyBorder="1"/>
    <xf numFmtId="0" fontId="9" fillId="0" borderId="8" xfId="5" applyBorder="1"/>
    <xf numFmtId="0" fontId="9" fillId="0" borderId="0" xfId="5" applyBorder="1"/>
    <xf numFmtId="0" fontId="9" fillId="0" borderId="9" xfId="5" applyBorder="1"/>
    <xf numFmtId="0" fontId="9" fillId="0" borderId="2" xfId="5" applyBorder="1" applyAlignment="1">
      <alignment horizontal="center"/>
    </xf>
    <xf numFmtId="38" fontId="9" fillId="0" borderId="7" xfId="5" applyNumberFormat="1" applyBorder="1"/>
    <xf numFmtId="38" fontId="9" fillId="0" borderId="8" xfId="5" applyNumberFormat="1" applyBorder="1"/>
    <xf numFmtId="0" fontId="9" fillId="0" borderId="3" xfId="5" applyBorder="1"/>
    <xf numFmtId="0" fontId="9" fillId="0" borderId="10" xfId="5" applyBorder="1"/>
    <xf numFmtId="0" fontId="9" fillId="0" borderId="11" xfId="5" applyBorder="1"/>
    <xf numFmtId="0" fontId="9" fillId="0" borderId="12" xfId="5" applyBorder="1"/>
    <xf numFmtId="0" fontId="9" fillId="0" borderId="13" xfId="5" applyBorder="1"/>
    <xf numFmtId="0" fontId="9" fillId="0" borderId="14" xfId="5" applyBorder="1"/>
    <xf numFmtId="0" fontId="9" fillId="0" borderId="15" xfId="5" applyBorder="1"/>
    <xf numFmtId="0" fontId="9" fillId="0" borderId="16" xfId="5" applyBorder="1"/>
    <xf numFmtId="0" fontId="9" fillId="0" borderId="17" xfId="5" applyBorder="1"/>
    <xf numFmtId="0" fontId="9" fillId="0" borderId="7" xfId="5" applyBorder="1" applyAlignment="1">
      <alignment horizontal="center"/>
    </xf>
    <xf numFmtId="38" fontId="9" fillId="0" borderId="0" xfId="5" applyNumberFormat="1" applyBorder="1"/>
    <xf numFmtId="0" fontId="9" fillId="0" borderId="0" xfId="5" applyFill="1" applyBorder="1"/>
    <xf numFmtId="0" fontId="9" fillId="0" borderId="0" xfId="5" applyFill="1" applyBorder="1" applyAlignment="1">
      <alignment horizontal="center"/>
    </xf>
    <xf numFmtId="38" fontId="9" fillId="0" borderId="0" xfId="1" applyFont="1" applyFill="1" applyBorder="1" applyAlignment="1">
      <alignment horizontal="right"/>
    </xf>
    <xf numFmtId="38" fontId="9" fillId="0" borderId="9" xfId="1" applyFont="1" applyBorder="1" applyAlignment="1">
      <alignment horizontal="right"/>
    </xf>
    <xf numFmtId="0" fontId="9" fillId="0" borderId="0" xfId="5" applyBorder="1" applyAlignment="1">
      <alignment horizontal="center"/>
    </xf>
    <xf numFmtId="0" fontId="9" fillId="0" borderId="3" xfId="5" applyBorder="1" applyAlignment="1">
      <alignment horizontal="center"/>
    </xf>
    <xf numFmtId="0" fontId="9" fillId="0" borderId="14" xfId="5" applyBorder="1" applyAlignment="1">
      <alignment horizontal="center"/>
    </xf>
    <xf numFmtId="38" fontId="9" fillId="0" borderId="0" xfId="1" applyFont="1" applyBorder="1" applyAlignment="1">
      <alignment horizontal="right"/>
    </xf>
    <xf numFmtId="0" fontId="9" fillId="0" borderId="10" xfId="5" applyBorder="1" applyAlignment="1">
      <alignment horizontal="center"/>
    </xf>
    <xf numFmtId="0" fontId="9" fillId="0" borderId="18" xfId="5" applyBorder="1"/>
    <xf numFmtId="0" fontId="9" fillId="0" borderId="0" xfId="5" applyBorder="1" applyAlignment="1">
      <alignment horizontal="right"/>
    </xf>
    <xf numFmtId="0" fontId="9" fillId="0" borderId="9" xfId="5" applyBorder="1" applyAlignment="1">
      <alignment horizontal="left"/>
    </xf>
    <xf numFmtId="0" fontId="9" fillId="0" borderId="19" xfId="5" applyBorder="1" applyAlignment="1">
      <alignment horizontal="center" vertical="center" textRotation="255"/>
    </xf>
    <xf numFmtId="0" fontId="9" fillId="0" borderId="20" xfId="5" applyBorder="1"/>
    <xf numFmtId="0" fontId="9" fillId="0" borderId="19" xfId="5" applyBorder="1"/>
    <xf numFmtId="0" fontId="9" fillId="0" borderId="21" xfId="5" applyBorder="1"/>
    <xf numFmtId="0" fontId="9" fillId="0" borderId="22" xfId="5" applyBorder="1"/>
    <xf numFmtId="0" fontId="9" fillId="0" borderId="23" xfId="5" applyBorder="1"/>
    <xf numFmtId="0" fontId="9" fillId="0" borderId="24" xfId="5" applyBorder="1"/>
    <xf numFmtId="0" fontId="9" fillId="0" borderId="25" xfId="5" applyBorder="1"/>
    <xf numFmtId="0" fontId="9" fillId="0" borderId="26" xfId="5" applyBorder="1"/>
    <xf numFmtId="0" fontId="9" fillId="0" borderId="0" xfId="0" applyFont="1"/>
    <xf numFmtId="38" fontId="9" fillId="0" borderId="0" xfId="1" applyFont="1"/>
    <xf numFmtId="0" fontId="9" fillId="0" borderId="0" xfId="0" applyFont="1" applyBorder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28" xfId="0" applyFont="1" applyBorder="1" applyAlignment="1"/>
    <xf numFmtId="0" fontId="9" fillId="0" borderId="1" xfId="0" applyFont="1" applyBorder="1" applyAlignment="1">
      <alignment horizontal="center"/>
    </xf>
    <xf numFmtId="176" fontId="9" fillId="0" borderId="1" xfId="0" applyNumberFormat="1" applyFont="1" applyBorder="1"/>
    <xf numFmtId="38" fontId="9" fillId="0" borderId="1" xfId="1" applyFont="1" applyBorder="1"/>
    <xf numFmtId="0" fontId="9" fillId="0" borderId="1" xfId="0" applyFont="1" applyBorder="1"/>
    <xf numFmtId="0" fontId="9" fillId="0" borderId="29" xfId="0" applyFont="1" applyBorder="1"/>
    <xf numFmtId="0" fontId="9" fillId="0" borderId="1" xfId="0" applyFont="1" applyBorder="1" applyAlignment="1">
      <alignment horizontal="justify" wrapText="1"/>
    </xf>
    <xf numFmtId="176" fontId="9" fillId="0" borderId="1" xfId="0" applyNumberFormat="1" applyFont="1" applyBorder="1" applyAlignment="1">
      <alignment horizontal="right" wrapText="1"/>
    </xf>
    <xf numFmtId="38" fontId="9" fillId="0" borderId="1" xfId="1" applyFont="1" applyBorder="1" applyAlignment="1">
      <alignment horizontal="right"/>
    </xf>
    <xf numFmtId="177" fontId="9" fillId="0" borderId="1" xfId="1" applyNumberFormat="1" applyFont="1" applyBorder="1"/>
    <xf numFmtId="38" fontId="9" fillId="0" borderId="1" xfId="0" applyNumberFormat="1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/>
    <xf numFmtId="38" fontId="9" fillId="0" borderId="31" xfId="1" applyFont="1" applyBorder="1"/>
    <xf numFmtId="0" fontId="9" fillId="0" borderId="32" xfId="0" applyFont="1" applyBorder="1"/>
    <xf numFmtId="38" fontId="9" fillId="0" borderId="29" xfId="1" applyFont="1" applyFill="1" applyBorder="1"/>
    <xf numFmtId="0" fontId="9" fillId="0" borderId="28" xfId="0" applyFont="1" applyBorder="1" applyAlignment="1">
      <alignment horizontal="left" wrapText="1" indent="1"/>
    </xf>
    <xf numFmtId="0" fontId="9" fillId="0" borderId="33" xfId="0" applyFont="1" applyBorder="1"/>
    <xf numFmtId="40" fontId="9" fillId="0" borderId="1" xfId="1" applyNumberFormat="1" applyFont="1" applyBorder="1"/>
    <xf numFmtId="38" fontId="9" fillId="0" borderId="1" xfId="1" applyNumberFormat="1" applyFont="1" applyBorder="1"/>
    <xf numFmtId="0" fontId="9" fillId="0" borderId="29" xfId="0" applyFont="1" applyBorder="1" applyAlignment="1"/>
    <xf numFmtId="0" fontId="9" fillId="0" borderId="4" xfId="5" applyBorder="1" applyAlignment="1">
      <alignment horizontal="center" vertical="center"/>
    </xf>
    <xf numFmtId="0" fontId="9" fillId="0" borderId="5" xfId="5" applyBorder="1" applyAlignment="1">
      <alignment horizontal="center" vertical="center"/>
    </xf>
    <xf numFmtId="0" fontId="9" fillId="0" borderId="18" xfId="5" applyBorder="1" applyAlignment="1">
      <alignment horizontal="center"/>
    </xf>
    <xf numFmtId="0" fontId="9" fillId="0" borderId="9" xfId="5" applyBorder="1" applyAlignment="1">
      <alignment horizontal="center"/>
    </xf>
    <xf numFmtId="0" fontId="9" fillId="0" borderId="13" xfId="5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4" xfId="7" applyFont="1" applyBorder="1"/>
    <xf numFmtId="0" fontId="8" fillId="0" borderId="3" xfId="7" applyFont="1" applyBorder="1"/>
    <xf numFmtId="0" fontId="11" fillId="0" borderId="34" xfId="5" applyFont="1" applyBorder="1" applyAlignment="1">
      <alignment horizontal="distributed"/>
    </xf>
    <xf numFmtId="0" fontId="10" fillId="0" borderId="0" xfId="5" applyFont="1" applyAlignment="1">
      <alignment horizontal="distributed"/>
    </xf>
    <xf numFmtId="0" fontId="8" fillId="0" borderId="35" xfId="7" applyFont="1" applyBorder="1" applyAlignment="1">
      <alignment horizontal="center" vertical="center"/>
    </xf>
    <xf numFmtId="0" fontId="8" fillId="0" borderId="36" xfId="7" applyFont="1" applyBorder="1" applyAlignment="1">
      <alignment horizontal="center" vertical="center"/>
    </xf>
    <xf numFmtId="0" fontId="9" fillId="0" borderId="37" xfId="5" applyBorder="1" applyAlignment="1">
      <alignment horizontal="center"/>
    </xf>
    <xf numFmtId="0" fontId="9" fillId="0" borderId="8" xfId="5" applyBorder="1" applyAlignment="1">
      <alignment horizontal="center"/>
    </xf>
    <xf numFmtId="0" fontId="14" fillId="0" borderId="0" xfId="5" applyFont="1" applyAlignment="1">
      <alignment horizontal="center"/>
    </xf>
    <xf numFmtId="0" fontId="9" fillId="0" borderId="38" xfId="5" applyBorder="1" applyAlignment="1">
      <alignment horizontal="center" vertical="center"/>
    </xf>
    <xf numFmtId="0" fontId="9" fillId="0" borderId="4" xfId="5" applyBorder="1" applyAlignment="1">
      <alignment horizontal="center" vertical="center"/>
    </xf>
    <xf numFmtId="0" fontId="9" fillId="0" borderId="5" xfId="5" applyBorder="1" applyAlignment="1">
      <alignment horizontal="center" vertical="center"/>
    </xf>
    <xf numFmtId="0" fontId="9" fillId="0" borderId="39" xfId="5" applyBorder="1" applyAlignment="1">
      <alignment horizontal="center" vertical="center"/>
    </xf>
    <xf numFmtId="0" fontId="9" fillId="0" borderId="40" xfId="5" applyBorder="1" applyAlignment="1">
      <alignment horizontal="center" vertical="center"/>
    </xf>
    <xf numFmtId="0" fontId="9" fillId="0" borderId="44" xfId="5" applyBorder="1" applyAlignment="1">
      <alignment horizontal="center" vertical="center" textRotation="255"/>
    </xf>
    <xf numFmtId="0" fontId="9" fillId="0" borderId="42" xfId="5" applyBorder="1" applyAlignment="1">
      <alignment horizontal="center" vertical="center" textRotation="255"/>
    </xf>
    <xf numFmtId="0" fontId="9" fillId="0" borderId="43" xfId="5" applyBorder="1" applyAlignment="1">
      <alignment horizontal="center" vertical="center" textRotation="255"/>
    </xf>
    <xf numFmtId="0" fontId="9" fillId="0" borderId="41" xfId="5" applyBorder="1" applyAlignment="1">
      <alignment horizontal="center" vertical="center" textRotation="255"/>
    </xf>
    <xf numFmtId="0" fontId="9" fillId="0" borderId="18" xfId="5" applyBorder="1" applyAlignment="1">
      <alignment horizontal="center"/>
    </xf>
    <xf numFmtId="0" fontId="9" fillId="0" borderId="9" xfId="5" applyBorder="1" applyAlignment="1">
      <alignment horizontal="center"/>
    </xf>
    <xf numFmtId="0" fontId="9" fillId="0" borderId="13" xfId="5" applyBorder="1" applyAlignment="1">
      <alignment horizontal="center"/>
    </xf>
    <xf numFmtId="0" fontId="14" fillId="0" borderId="0" xfId="4" applyFont="1" applyAlignment="1">
      <alignment horizontal="center"/>
    </xf>
    <xf numFmtId="0" fontId="9" fillId="0" borderId="44" xfId="0" applyFont="1" applyBorder="1" applyAlignment="1">
      <alignment horizontal="center" vertical="center"/>
    </xf>
    <xf numFmtId="0" fontId="9" fillId="0" borderId="43" xfId="0" applyFont="1" applyBorder="1"/>
    <xf numFmtId="0" fontId="9" fillId="0" borderId="49" xfId="0" applyFont="1" applyBorder="1" applyAlignment="1">
      <alignment horizontal="center" vertical="center"/>
    </xf>
    <xf numFmtId="0" fontId="9" fillId="0" borderId="3" xfId="0" applyFont="1" applyBorder="1"/>
    <xf numFmtId="0" fontId="9" fillId="0" borderId="5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</cellXfs>
  <cellStyles count="8">
    <cellStyle name="桁区切り" xfId="1" builtinId="6"/>
    <cellStyle name="数量計算" xfId="2" xr:uid="{00000000-0005-0000-0000-000001000000}"/>
    <cellStyle name="積算根拠" xfId="3" xr:uid="{00000000-0005-0000-0000-000002000000}"/>
    <cellStyle name="標準" xfId="0" builtinId="0"/>
    <cellStyle name="標準 2" xfId="7" xr:uid="{00000000-0005-0000-0000-000004000000}"/>
    <cellStyle name="標準_新消費税総括表（万単位）" xfId="4" xr:uid="{00000000-0005-0000-0000-000005000000}"/>
    <cellStyle name="標準_清掃業務積算書（例）" xfId="5" xr:uid="{00000000-0005-0000-0000-000006000000}"/>
    <cellStyle name="未定義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20</xdr:row>
      <xdr:rowOff>123825</xdr:rowOff>
    </xdr:from>
    <xdr:to>
      <xdr:col>10</xdr:col>
      <xdr:colOff>1371600</xdr:colOff>
      <xdr:row>20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6229350" y="35814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M35"/>
  <sheetViews>
    <sheetView topLeftCell="A8" zoomScale="70" workbookViewId="0">
      <selection activeCell="G14" sqref="G14"/>
    </sheetView>
  </sheetViews>
  <sheetFormatPr defaultRowHeight="13.5"/>
  <cols>
    <col min="1" max="1" width="9" style="4"/>
    <col min="2" max="2" width="7.125" style="4" customWidth="1"/>
    <col min="3" max="4" width="9" style="4"/>
    <col min="5" max="5" width="10.5" style="4" customWidth="1"/>
    <col min="6" max="6" width="5.75" style="4" customWidth="1"/>
    <col min="7" max="8" width="9" style="4"/>
    <col min="9" max="13" width="10.625" style="4" customWidth="1"/>
    <col min="14" max="16384" width="9" style="4"/>
  </cols>
  <sheetData>
    <row r="1" spans="2:13">
      <c r="L1" s="9"/>
      <c r="M1" s="9"/>
    </row>
    <row r="2" spans="2:13">
      <c r="L2" s="93" t="s">
        <v>12</v>
      </c>
      <c r="M2" s="94"/>
    </row>
    <row r="3" spans="2:13" ht="13.5" customHeight="1">
      <c r="L3" s="88" t="s">
        <v>13</v>
      </c>
      <c r="M3" s="88" t="s">
        <v>13</v>
      </c>
    </row>
    <row r="4" spans="2:13" ht="13.5" customHeight="1">
      <c r="L4" s="89"/>
      <c r="M4" s="89"/>
    </row>
    <row r="5" spans="2:13" ht="25.5" customHeight="1">
      <c r="B5" s="92" t="s">
        <v>70</v>
      </c>
      <c r="C5" s="92"/>
      <c r="D5" s="92"/>
      <c r="E5" s="92"/>
      <c r="F5" s="92"/>
      <c r="G5" s="92"/>
      <c r="L5" s="90"/>
      <c r="M5" s="90"/>
    </row>
    <row r="6" spans="2:13" ht="13.5" customHeight="1">
      <c r="B6" s="5"/>
    </row>
    <row r="8" spans="2:13" ht="30.75">
      <c r="C8" s="6" t="s">
        <v>7</v>
      </c>
    </row>
    <row r="9" spans="2:13" ht="13.5" customHeight="1">
      <c r="C9" s="6"/>
    </row>
    <row r="10" spans="2:13" ht="13.5" customHeight="1">
      <c r="C10" s="6"/>
    </row>
    <row r="11" spans="2:13" ht="13.5" customHeight="1">
      <c r="C11" s="6"/>
    </row>
    <row r="15" spans="2:13" ht="18.75">
      <c r="B15" s="7" t="s">
        <v>8</v>
      </c>
      <c r="F15" s="7" t="s">
        <v>76</v>
      </c>
    </row>
    <row r="16" spans="2:13" ht="18.75">
      <c r="B16" s="7"/>
    </row>
    <row r="17" spans="2:10" ht="18.75">
      <c r="B17" s="7" t="s">
        <v>9</v>
      </c>
      <c r="F17" s="7" t="s">
        <v>74</v>
      </c>
    </row>
    <row r="18" spans="2:10" ht="18.75">
      <c r="B18" s="7"/>
    </row>
    <row r="19" spans="2:10" ht="18.75">
      <c r="B19" s="7" t="s">
        <v>10</v>
      </c>
      <c r="F19" s="7" t="s">
        <v>75</v>
      </c>
    </row>
    <row r="20" spans="2:10" ht="18.75">
      <c r="B20" s="7"/>
    </row>
    <row r="21" spans="2:10" ht="18.75">
      <c r="B21" s="7" t="s">
        <v>11</v>
      </c>
      <c r="F21" s="7" t="s">
        <v>73</v>
      </c>
      <c r="G21" s="7"/>
      <c r="H21" s="7"/>
    </row>
    <row r="22" spans="2:10" ht="11.25" customHeight="1">
      <c r="F22" s="7"/>
      <c r="G22" s="7"/>
      <c r="H22" s="7"/>
    </row>
    <row r="23" spans="2:10" ht="18.75">
      <c r="F23" s="7" t="s">
        <v>72</v>
      </c>
      <c r="G23" s="7"/>
      <c r="H23" s="7"/>
    </row>
    <row r="24" spans="2:10" ht="14.25" customHeight="1"/>
    <row r="25" spans="2:10" ht="14.25" customHeight="1"/>
    <row r="27" spans="2:10" ht="14.25" customHeight="1"/>
    <row r="31" spans="2:10" ht="15.95" customHeight="1">
      <c r="I31" s="10"/>
      <c r="J31" s="10"/>
    </row>
    <row r="32" spans="2:10" ht="15.95" customHeight="1">
      <c r="I32" s="9"/>
      <c r="J32" s="9"/>
    </row>
    <row r="33" spans="2:10" ht="15.95" customHeight="1">
      <c r="G33" s="8"/>
      <c r="I33" s="9"/>
      <c r="J33" s="9"/>
    </row>
    <row r="34" spans="2:10" ht="24.75" customHeight="1" thickBot="1">
      <c r="B34" s="91" t="s">
        <v>71</v>
      </c>
      <c r="C34" s="91"/>
      <c r="D34" s="91"/>
      <c r="E34" s="91"/>
      <c r="F34" s="91"/>
      <c r="G34" s="91"/>
      <c r="I34" s="9"/>
      <c r="J34" s="9"/>
    </row>
    <row r="35" spans="2:10" ht="14.25" thickTop="1"/>
  </sheetData>
  <mergeCells count="3">
    <mergeCell ref="B34:G34"/>
    <mergeCell ref="B5:G5"/>
    <mergeCell ref="L2:M2"/>
  </mergeCells>
  <phoneticPr fontId="7"/>
  <printOptions horizontalCentered="1"/>
  <pageMargins left="0.78740157480314965" right="0.78740157480314965" top="0.78740157480314965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39"/>
  <sheetViews>
    <sheetView topLeftCell="A15" zoomScale="85" zoomScaleNormal="100" workbookViewId="0">
      <selection activeCell="D8" sqref="D8"/>
    </sheetView>
  </sheetViews>
  <sheetFormatPr defaultRowHeight="13.5"/>
  <cols>
    <col min="1" max="1" width="4.625" style="11" customWidth="1"/>
    <col min="2" max="2" width="15.625" style="11" customWidth="1"/>
    <col min="3" max="3" width="16.625" style="11" customWidth="1"/>
    <col min="4" max="4" width="1.875" style="11" customWidth="1"/>
    <col min="5" max="5" width="18.25" style="11" customWidth="1"/>
    <col min="6" max="6" width="3.5" style="11" customWidth="1"/>
    <col min="7" max="7" width="16.625" style="11" customWidth="1"/>
    <col min="8" max="8" width="1.75" style="11" customWidth="1"/>
    <col min="9" max="9" width="3" style="11" customWidth="1"/>
    <col min="10" max="10" width="6" style="11" customWidth="1"/>
    <col min="11" max="11" width="16.625" style="11" customWidth="1"/>
    <col min="12" max="12" width="4.625" style="11" customWidth="1"/>
    <col min="13" max="13" width="3.25" style="11" customWidth="1"/>
    <col min="14" max="14" width="19.5" style="11" customWidth="1"/>
    <col min="15" max="15" width="3.75" style="11" customWidth="1"/>
    <col min="16" max="16384" width="9" style="11"/>
  </cols>
  <sheetData>
    <row r="1" spans="1:15" ht="21">
      <c r="B1" s="97" t="s">
        <v>67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21" customHeight="1" thickBot="1"/>
    <row r="3" spans="1:15" ht="24.75" customHeight="1" thickBot="1">
      <c r="A3" s="98" t="s">
        <v>14</v>
      </c>
      <c r="B3" s="99"/>
      <c r="C3" s="83" t="s">
        <v>15</v>
      </c>
      <c r="D3" s="82"/>
      <c r="E3" s="12" t="s">
        <v>16</v>
      </c>
      <c r="F3" s="100" t="s">
        <v>17</v>
      </c>
      <c r="G3" s="101"/>
      <c r="H3" s="101"/>
      <c r="I3" s="101"/>
      <c r="J3" s="101"/>
      <c r="K3" s="101"/>
      <c r="L3" s="101"/>
      <c r="M3" s="101"/>
      <c r="N3" s="101"/>
      <c r="O3" s="102"/>
    </row>
    <row r="4" spans="1:15" ht="6.75" customHeight="1">
      <c r="A4" s="103" t="s">
        <v>18</v>
      </c>
      <c r="B4" s="13"/>
      <c r="C4" s="14"/>
      <c r="D4" s="15"/>
      <c r="E4" s="13"/>
      <c r="F4" s="14"/>
      <c r="G4" s="16"/>
      <c r="H4" s="16"/>
      <c r="I4" s="16"/>
      <c r="J4" s="16"/>
      <c r="K4" s="16"/>
      <c r="L4" s="16"/>
      <c r="M4" s="16"/>
      <c r="N4" s="16"/>
      <c r="O4" s="17"/>
    </row>
    <row r="5" spans="1:15" ht="13.5" customHeight="1">
      <c r="A5" s="104"/>
      <c r="B5" s="13"/>
      <c r="C5" s="14" t="s">
        <v>19</v>
      </c>
      <c r="D5" s="15"/>
      <c r="E5" s="13" t="s">
        <v>20</v>
      </c>
      <c r="F5" s="14"/>
      <c r="G5" s="16"/>
      <c r="H5" s="16"/>
      <c r="I5" s="16"/>
      <c r="J5" s="16"/>
      <c r="K5" s="16"/>
      <c r="L5" s="16"/>
      <c r="M5" s="16"/>
      <c r="N5" s="16"/>
      <c r="O5" s="17"/>
    </row>
    <row r="6" spans="1:15" ht="16.5" customHeight="1">
      <c r="A6" s="104"/>
      <c r="B6" s="18" t="s">
        <v>21</v>
      </c>
      <c r="C6" s="19"/>
      <c r="D6" s="20"/>
      <c r="E6" s="13"/>
      <c r="F6" s="14"/>
      <c r="G6" s="16"/>
      <c r="H6" s="16"/>
      <c r="I6" s="16"/>
      <c r="J6" s="16"/>
      <c r="K6" s="16"/>
      <c r="L6" s="16"/>
      <c r="M6" s="16"/>
      <c r="N6" s="16"/>
      <c r="O6" s="17"/>
    </row>
    <row r="7" spans="1:15">
      <c r="A7" s="104"/>
      <c r="B7" s="13"/>
      <c r="C7" s="14"/>
      <c r="D7" s="15"/>
      <c r="E7" s="13"/>
      <c r="F7" s="14"/>
      <c r="G7" s="16"/>
      <c r="H7" s="16"/>
      <c r="I7" s="16"/>
      <c r="J7" s="16"/>
      <c r="K7" s="16"/>
      <c r="L7" s="16"/>
      <c r="M7" s="16"/>
      <c r="N7" s="16"/>
      <c r="O7" s="17"/>
    </row>
    <row r="8" spans="1:15" ht="6.75" customHeight="1">
      <c r="A8" s="104"/>
      <c r="B8" s="21"/>
      <c r="C8" s="22"/>
      <c r="D8" s="23"/>
      <c r="E8" s="21"/>
      <c r="F8" s="22"/>
      <c r="G8" s="24"/>
      <c r="H8" s="24"/>
      <c r="I8" s="24"/>
      <c r="J8" s="24"/>
      <c r="K8" s="24"/>
      <c r="L8" s="24"/>
      <c r="M8" s="24"/>
      <c r="N8" s="24"/>
      <c r="O8" s="25"/>
    </row>
    <row r="9" spans="1:15" ht="6.75" customHeight="1">
      <c r="A9" s="104"/>
      <c r="B9" s="26"/>
      <c r="C9" s="27"/>
      <c r="D9" s="28"/>
      <c r="E9" s="26"/>
      <c r="F9" s="27"/>
      <c r="G9" s="29"/>
      <c r="H9" s="29"/>
      <c r="I9" s="29"/>
      <c r="J9" s="29"/>
      <c r="K9" s="29"/>
      <c r="L9" s="29"/>
      <c r="M9" s="29"/>
      <c r="N9" s="29"/>
      <c r="O9" s="84"/>
    </row>
    <row r="10" spans="1:15" ht="16.5" customHeight="1">
      <c r="A10" s="104"/>
      <c r="B10" s="18" t="s">
        <v>22</v>
      </c>
      <c r="C10" s="14" t="s">
        <v>23</v>
      </c>
      <c r="D10" s="15"/>
      <c r="E10" s="13" t="s">
        <v>24</v>
      </c>
      <c r="F10" s="30" t="s">
        <v>25</v>
      </c>
      <c r="G10" s="31"/>
      <c r="H10" s="31"/>
      <c r="I10" s="32" t="s">
        <v>26</v>
      </c>
      <c r="J10" s="32">
        <v>0.1</v>
      </c>
      <c r="K10" s="32"/>
      <c r="L10" s="32" t="s">
        <v>27</v>
      </c>
      <c r="M10" s="33" t="s">
        <v>23</v>
      </c>
      <c r="N10" s="34"/>
      <c r="O10" s="35"/>
    </row>
    <row r="11" spans="1:15" ht="16.5" customHeight="1">
      <c r="A11" s="104"/>
      <c r="B11" s="18" t="s">
        <v>28</v>
      </c>
      <c r="C11" s="19"/>
      <c r="D11" s="20"/>
      <c r="E11" s="13"/>
      <c r="F11" s="30"/>
      <c r="G11" s="16"/>
      <c r="H11" s="16"/>
      <c r="I11" s="16"/>
      <c r="J11" s="16"/>
      <c r="K11" s="16"/>
      <c r="L11" s="16"/>
      <c r="M11" s="36"/>
      <c r="N11" s="36"/>
      <c r="O11" s="17"/>
    </row>
    <row r="12" spans="1:15" ht="16.5" customHeight="1">
      <c r="A12" s="104"/>
      <c r="B12" s="18" t="s">
        <v>0</v>
      </c>
      <c r="C12" s="14"/>
      <c r="D12" s="15"/>
      <c r="E12" s="13"/>
      <c r="F12" s="30" t="s">
        <v>54</v>
      </c>
      <c r="G12" s="16"/>
      <c r="H12" s="16"/>
      <c r="I12" s="32" t="s">
        <v>30</v>
      </c>
      <c r="J12" s="32">
        <v>0.1</v>
      </c>
      <c r="K12" s="32"/>
      <c r="L12" s="32" t="s">
        <v>27</v>
      </c>
      <c r="M12" s="33" t="s">
        <v>31</v>
      </c>
      <c r="N12" s="33"/>
      <c r="O12" s="85"/>
    </row>
    <row r="13" spans="1:15" ht="6.75" customHeight="1">
      <c r="A13" s="104"/>
      <c r="B13" s="37"/>
      <c r="C13" s="22"/>
      <c r="D13" s="23"/>
      <c r="E13" s="21"/>
      <c r="F13" s="22"/>
      <c r="G13" s="24"/>
      <c r="H13" s="24"/>
      <c r="I13" s="24"/>
      <c r="J13" s="24"/>
      <c r="K13" s="24"/>
      <c r="L13" s="24"/>
      <c r="M13" s="24"/>
      <c r="N13" s="24"/>
      <c r="O13" s="86"/>
    </row>
    <row r="14" spans="1:15" ht="6.75" customHeight="1">
      <c r="A14" s="104"/>
      <c r="B14" s="38"/>
      <c r="C14" s="27"/>
      <c r="D14" s="28"/>
      <c r="E14" s="26"/>
      <c r="F14" s="27"/>
      <c r="G14" s="29"/>
      <c r="H14" s="29"/>
      <c r="I14" s="29"/>
      <c r="J14" s="29"/>
      <c r="K14" s="29"/>
      <c r="L14" s="29"/>
      <c r="M14" s="29"/>
      <c r="N14" s="29"/>
      <c r="O14" s="84"/>
    </row>
    <row r="15" spans="1:15" ht="16.5" customHeight="1">
      <c r="A15" s="104"/>
      <c r="B15" s="13"/>
      <c r="C15" s="14" t="s">
        <v>32</v>
      </c>
      <c r="D15" s="15"/>
      <c r="E15" s="13" t="s">
        <v>33</v>
      </c>
      <c r="F15" s="30" t="s">
        <v>25</v>
      </c>
      <c r="G15" s="31"/>
      <c r="H15" s="31"/>
      <c r="I15" s="32" t="s">
        <v>30</v>
      </c>
      <c r="J15" s="32">
        <v>1.1000000000000001</v>
      </c>
      <c r="K15" s="32"/>
      <c r="L15" s="32" t="s">
        <v>27</v>
      </c>
      <c r="M15" s="36" t="s">
        <v>34</v>
      </c>
      <c r="N15" s="39"/>
      <c r="O15" s="17"/>
    </row>
    <row r="16" spans="1:15" ht="16.5" customHeight="1">
      <c r="A16" s="104"/>
      <c r="B16" s="18" t="s">
        <v>35</v>
      </c>
      <c r="C16" s="19"/>
      <c r="D16" s="20"/>
      <c r="E16" s="13"/>
      <c r="F16" s="30"/>
      <c r="G16" s="16"/>
      <c r="H16" s="16"/>
      <c r="I16" s="16"/>
      <c r="J16" s="16"/>
      <c r="K16" s="16"/>
      <c r="L16" s="16"/>
      <c r="M16" s="36"/>
      <c r="N16" s="36"/>
      <c r="O16" s="17"/>
    </row>
    <row r="17" spans="1:15" ht="15.75" customHeight="1">
      <c r="A17" s="104"/>
      <c r="B17" s="13"/>
      <c r="C17" s="14"/>
      <c r="D17" s="15"/>
      <c r="E17" s="13"/>
      <c r="F17" s="30" t="s">
        <v>36</v>
      </c>
      <c r="G17" s="16"/>
      <c r="H17" s="16"/>
      <c r="I17" s="32" t="s">
        <v>30</v>
      </c>
      <c r="J17" s="32">
        <v>1.1000000000000001</v>
      </c>
      <c r="K17" s="32"/>
      <c r="L17" s="32" t="s">
        <v>37</v>
      </c>
      <c r="M17" s="36" t="s">
        <v>38</v>
      </c>
      <c r="N17" s="36"/>
      <c r="O17" s="17"/>
    </row>
    <row r="18" spans="1:15" ht="6.75" customHeight="1">
      <c r="A18" s="105"/>
      <c r="B18" s="37"/>
      <c r="C18" s="22"/>
      <c r="D18" s="23"/>
      <c r="E18" s="21"/>
      <c r="F18" s="40"/>
      <c r="G18" s="24"/>
      <c r="H18" s="24"/>
      <c r="I18" s="24"/>
      <c r="J18" s="24"/>
      <c r="K18" s="24"/>
      <c r="L18" s="24"/>
      <c r="M18" s="24"/>
      <c r="N18" s="24"/>
      <c r="O18" s="25"/>
    </row>
    <row r="19" spans="1:15" ht="6.75" customHeight="1">
      <c r="A19" s="106" t="s">
        <v>39</v>
      </c>
      <c r="B19" s="13"/>
      <c r="D19" s="15"/>
      <c r="E19" s="26"/>
      <c r="F19" s="27"/>
      <c r="G19" s="29"/>
      <c r="H19" s="29"/>
      <c r="I19" s="29"/>
      <c r="J19" s="29"/>
      <c r="K19" s="29"/>
      <c r="L19" s="29"/>
      <c r="M19" s="29"/>
      <c r="N19" s="29"/>
      <c r="O19" s="41"/>
    </row>
    <row r="20" spans="1:15" ht="16.5" customHeight="1">
      <c r="A20" s="104"/>
      <c r="B20" s="13"/>
      <c r="C20" s="14" t="s">
        <v>40</v>
      </c>
      <c r="D20" s="15"/>
      <c r="E20" s="13" t="s">
        <v>41</v>
      </c>
      <c r="F20" s="14"/>
      <c r="G20" s="16"/>
      <c r="H20" s="16"/>
      <c r="I20" s="16"/>
      <c r="J20" s="16" t="s">
        <v>42</v>
      </c>
      <c r="K20" s="16"/>
      <c r="L20" s="16"/>
      <c r="M20" s="16"/>
      <c r="N20" s="16"/>
      <c r="O20" s="17"/>
    </row>
    <row r="21" spans="1:15" ht="16.5" customHeight="1">
      <c r="A21" s="104"/>
      <c r="B21" s="18" t="s">
        <v>21</v>
      </c>
      <c r="C21" s="14"/>
      <c r="D21" s="15"/>
      <c r="E21" s="13"/>
      <c r="F21" s="30" t="s">
        <v>29</v>
      </c>
      <c r="G21" s="16"/>
      <c r="H21" s="16"/>
      <c r="I21" s="32" t="s">
        <v>30</v>
      </c>
      <c r="J21" s="16"/>
      <c r="K21" s="16"/>
      <c r="L21" s="32" t="s">
        <v>27</v>
      </c>
      <c r="M21" s="36" t="s">
        <v>43</v>
      </c>
      <c r="N21" s="36"/>
      <c r="O21" s="17"/>
    </row>
    <row r="22" spans="1:15" ht="16.5" customHeight="1">
      <c r="A22" s="104"/>
      <c r="B22" s="13"/>
      <c r="C22" s="14"/>
      <c r="D22" s="15"/>
      <c r="E22" s="13"/>
      <c r="F22" s="14"/>
      <c r="G22" s="16"/>
      <c r="H22" s="16"/>
      <c r="I22" s="16"/>
      <c r="J22" s="16" t="s">
        <v>44</v>
      </c>
      <c r="K22" s="16"/>
      <c r="L22" s="16"/>
      <c r="M22" s="16"/>
      <c r="N22" s="42" t="s">
        <v>45</v>
      </c>
      <c r="O22" s="43"/>
    </row>
    <row r="23" spans="1:15" ht="6.75" customHeight="1">
      <c r="A23" s="104"/>
      <c r="B23" s="21"/>
      <c r="C23" s="22"/>
      <c r="D23" s="23"/>
      <c r="E23" s="21"/>
      <c r="F23" s="22"/>
      <c r="G23" s="24"/>
      <c r="H23" s="24"/>
      <c r="I23" s="24"/>
      <c r="J23" s="24"/>
      <c r="K23" s="24"/>
      <c r="L23" s="24"/>
      <c r="M23" s="24"/>
      <c r="N23" s="24"/>
      <c r="O23" s="25"/>
    </row>
    <row r="24" spans="1:15" ht="6.75" customHeight="1">
      <c r="A24" s="104"/>
      <c r="B24" s="26"/>
      <c r="C24" s="27"/>
      <c r="D24" s="28"/>
      <c r="E24" s="26"/>
      <c r="F24" s="27"/>
      <c r="G24" s="29"/>
      <c r="H24" s="29"/>
      <c r="I24" s="29"/>
      <c r="J24" s="29"/>
      <c r="K24" s="29"/>
      <c r="L24" s="29"/>
      <c r="M24" s="29"/>
      <c r="N24" s="29"/>
      <c r="O24" s="107"/>
    </row>
    <row r="25" spans="1:15" ht="16.5" customHeight="1">
      <c r="A25" s="104"/>
      <c r="B25" s="18" t="s">
        <v>22</v>
      </c>
      <c r="C25" s="14" t="s">
        <v>46</v>
      </c>
      <c r="D25" s="15"/>
      <c r="E25" s="13" t="s">
        <v>47</v>
      </c>
      <c r="F25" s="30" t="s">
        <v>48</v>
      </c>
      <c r="G25" s="16"/>
      <c r="H25" s="16"/>
      <c r="I25" s="32" t="s">
        <v>26</v>
      </c>
      <c r="J25" s="32">
        <v>0.1</v>
      </c>
      <c r="K25" s="32"/>
      <c r="L25" s="32" t="s">
        <v>27</v>
      </c>
      <c r="M25" s="33" t="s">
        <v>46</v>
      </c>
      <c r="N25" s="33"/>
      <c r="O25" s="108"/>
    </row>
    <row r="26" spans="1:15" ht="16.5" customHeight="1">
      <c r="A26" s="104"/>
      <c r="B26" s="18" t="s">
        <v>28</v>
      </c>
      <c r="C26" s="14"/>
      <c r="D26" s="15"/>
      <c r="E26" s="13"/>
      <c r="F26" s="30"/>
      <c r="G26" s="16"/>
      <c r="H26" s="16"/>
      <c r="I26" s="16"/>
      <c r="J26" s="16"/>
      <c r="K26" s="16"/>
      <c r="L26" s="16"/>
      <c r="M26" s="36"/>
      <c r="N26" s="36"/>
      <c r="O26" s="17"/>
    </row>
    <row r="27" spans="1:15" ht="16.5" customHeight="1">
      <c r="A27" s="104"/>
      <c r="B27" s="18" t="s">
        <v>0</v>
      </c>
      <c r="C27" s="14"/>
      <c r="D27" s="15"/>
      <c r="E27" s="13"/>
      <c r="F27" s="30" t="s">
        <v>43</v>
      </c>
      <c r="G27" s="16"/>
      <c r="H27" s="16"/>
      <c r="I27" s="32" t="s">
        <v>30</v>
      </c>
      <c r="J27" s="32">
        <v>0.1</v>
      </c>
      <c r="K27" s="32"/>
      <c r="L27" s="32" t="s">
        <v>27</v>
      </c>
      <c r="M27" s="33" t="s">
        <v>47</v>
      </c>
      <c r="N27" s="33"/>
      <c r="O27" s="108"/>
    </row>
    <row r="28" spans="1:15" ht="6.75" customHeight="1">
      <c r="A28" s="104"/>
      <c r="B28" s="37"/>
      <c r="C28" s="22"/>
      <c r="D28" s="23"/>
      <c r="E28" s="21"/>
      <c r="F28" s="22"/>
      <c r="G28" s="24"/>
      <c r="H28" s="24"/>
      <c r="I28" s="24"/>
      <c r="J28" s="24"/>
      <c r="K28" s="24"/>
      <c r="L28" s="24"/>
      <c r="M28" s="24"/>
      <c r="N28" s="24"/>
      <c r="O28" s="109"/>
    </row>
    <row r="29" spans="1:15" ht="6.75" customHeight="1">
      <c r="A29" s="104"/>
      <c r="B29" s="38"/>
      <c r="C29" s="27"/>
      <c r="D29" s="28"/>
      <c r="E29" s="26"/>
      <c r="F29" s="27"/>
      <c r="G29" s="29"/>
      <c r="H29" s="29"/>
      <c r="I29" s="29"/>
      <c r="J29" s="29"/>
      <c r="K29" s="29"/>
      <c r="L29" s="29"/>
      <c r="M29" s="29"/>
      <c r="N29" s="29"/>
      <c r="O29" s="84"/>
    </row>
    <row r="30" spans="1:15" ht="16.5" customHeight="1">
      <c r="A30" s="104"/>
      <c r="B30" s="13"/>
      <c r="C30" s="14" t="s">
        <v>55</v>
      </c>
      <c r="D30" s="15"/>
      <c r="E30" s="13" t="s">
        <v>49</v>
      </c>
      <c r="F30" s="30" t="s">
        <v>56</v>
      </c>
      <c r="G30" s="16"/>
      <c r="H30" s="16"/>
      <c r="I30" s="32" t="s">
        <v>30</v>
      </c>
      <c r="J30" s="32">
        <v>1.1000000000000001</v>
      </c>
      <c r="K30" s="32"/>
      <c r="L30" s="32" t="s">
        <v>27</v>
      </c>
      <c r="M30" s="36" t="s">
        <v>42</v>
      </c>
      <c r="N30" s="36"/>
      <c r="O30" s="17"/>
    </row>
    <row r="31" spans="1:15" ht="16.5" customHeight="1">
      <c r="A31" s="104"/>
      <c r="B31" s="18" t="s">
        <v>35</v>
      </c>
      <c r="C31" s="14"/>
      <c r="D31" s="15"/>
      <c r="E31" s="13"/>
      <c r="F31" s="30"/>
      <c r="G31" s="16"/>
      <c r="H31" s="16"/>
      <c r="I31" s="16"/>
      <c r="J31" s="16"/>
      <c r="K31" s="16"/>
      <c r="L31" s="16"/>
      <c r="M31" s="36"/>
      <c r="N31" s="36"/>
      <c r="O31" s="17"/>
    </row>
    <row r="32" spans="1:15" ht="16.5" customHeight="1">
      <c r="A32" s="104"/>
      <c r="B32" s="13"/>
      <c r="C32" s="14"/>
      <c r="D32" s="15"/>
      <c r="E32" s="13"/>
      <c r="F32" s="30" t="s">
        <v>50</v>
      </c>
      <c r="G32" s="16"/>
      <c r="H32" s="16"/>
      <c r="I32" s="32" t="s">
        <v>30</v>
      </c>
      <c r="J32" s="32">
        <v>1.1000000000000001</v>
      </c>
      <c r="K32" s="32"/>
      <c r="L32" s="32" t="s">
        <v>37</v>
      </c>
      <c r="M32" s="36" t="s">
        <v>51</v>
      </c>
      <c r="N32" s="36"/>
      <c r="O32" s="17"/>
    </row>
    <row r="33" spans="1:15" ht="6.75" customHeight="1">
      <c r="A33" s="105"/>
      <c r="B33" s="37"/>
      <c r="C33" s="22"/>
      <c r="D33" s="23"/>
      <c r="E33" s="21"/>
      <c r="F33" s="40"/>
      <c r="G33" s="24"/>
      <c r="H33" s="24"/>
      <c r="I33" s="24"/>
      <c r="J33" s="24"/>
      <c r="K33" s="24"/>
      <c r="L33" s="24"/>
      <c r="M33" s="24"/>
      <c r="N33" s="24"/>
      <c r="O33" s="25"/>
    </row>
    <row r="34" spans="1:15" ht="6.75" customHeight="1">
      <c r="A34" s="44"/>
      <c r="B34" s="28"/>
      <c r="C34" s="27"/>
      <c r="D34" s="28"/>
      <c r="E34" s="26"/>
      <c r="F34" s="27"/>
      <c r="G34" s="29"/>
      <c r="H34" s="29"/>
      <c r="I34" s="29"/>
      <c r="J34" s="29"/>
      <c r="K34" s="29"/>
      <c r="L34" s="29"/>
      <c r="M34" s="29"/>
      <c r="N34" s="29"/>
      <c r="O34" s="41"/>
    </row>
    <row r="35" spans="1:15" ht="20.25" customHeight="1">
      <c r="A35" s="95" t="s">
        <v>52</v>
      </c>
      <c r="B35" s="96"/>
      <c r="C35" s="14"/>
      <c r="D35" s="15"/>
      <c r="E35" s="13"/>
      <c r="F35" s="14"/>
      <c r="G35" s="16"/>
      <c r="H35" s="16"/>
      <c r="I35" s="16"/>
      <c r="J35" s="16"/>
      <c r="K35" s="16"/>
      <c r="L35" s="16"/>
      <c r="M35" s="16"/>
      <c r="N35" s="16"/>
      <c r="O35" s="17"/>
    </row>
    <row r="36" spans="1:15" ht="10.5" customHeight="1">
      <c r="A36" s="45"/>
      <c r="B36" s="23"/>
      <c r="C36" s="22"/>
      <c r="D36" s="23"/>
      <c r="E36" s="21"/>
      <c r="F36" s="22"/>
      <c r="G36" s="24"/>
      <c r="H36" s="24"/>
      <c r="I36" s="24"/>
      <c r="J36" s="24"/>
      <c r="K36" s="24"/>
      <c r="L36" s="24"/>
      <c r="M36" s="24"/>
      <c r="N36" s="24"/>
      <c r="O36" s="25"/>
    </row>
    <row r="37" spans="1:15" ht="6.75" customHeight="1">
      <c r="A37" s="46"/>
      <c r="B37" s="28"/>
      <c r="C37" s="27"/>
      <c r="D37" s="28"/>
      <c r="E37" s="26"/>
      <c r="F37" s="27"/>
      <c r="G37" s="29"/>
      <c r="H37" s="29"/>
      <c r="I37" s="29"/>
      <c r="J37" s="29"/>
      <c r="K37" s="29"/>
      <c r="L37" s="29"/>
      <c r="M37" s="29"/>
      <c r="N37" s="29"/>
      <c r="O37" s="41"/>
    </row>
    <row r="38" spans="1:15" ht="16.5" customHeight="1">
      <c r="A38" s="95" t="s">
        <v>53</v>
      </c>
      <c r="B38" s="96"/>
      <c r="C38" s="14"/>
      <c r="D38" s="15"/>
      <c r="E38" s="13"/>
      <c r="F38" s="14"/>
      <c r="G38" s="16"/>
      <c r="H38" s="16"/>
      <c r="I38" s="16"/>
      <c r="J38" s="16"/>
      <c r="K38" s="16"/>
      <c r="L38" s="16"/>
      <c r="M38" s="16"/>
      <c r="N38" s="16"/>
      <c r="O38" s="17"/>
    </row>
    <row r="39" spans="1:15" ht="21" customHeight="1" thickBot="1">
      <c r="A39" s="47"/>
      <c r="B39" s="48"/>
      <c r="C39" s="49"/>
      <c r="D39" s="48"/>
      <c r="E39" s="50"/>
      <c r="F39" s="49"/>
      <c r="G39" s="51"/>
      <c r="H39" s="51"/>
      <c r="I39" s="51"/>
      <c r="J39" s="51"/>
      <c r="K39" s="51"/>
      <c r="L39" s="51"/>
      <c r="M39" s="51"/>
      <c r="N39" s="51"/>
      <c r="O39" s="52"/>
    </row>
  </sheetData>
  <mergeCells count="9">
    <mergeCell ref="A35:B35"/>
    <mergeCell ref="A38:B38"/>
    <mergeCell ref="B1:O1"/>
    <mergeCell ref="A3:B3"/>
    <mergeCell ref="F3:O3"/>
    <mergeCell ref="A4:A18"/>
    <mergeCell ref="A19:A33"/>
    <mergeCell ref="O24:O25"/>
    <mergeCell ref="O27:O28"/>
  </mergeCells>
  <phoneticPr fontId="2"/>
  <pageMargins left="0.78740157480314965" right="0.78740157480314965" top="1.3779527559055118" bottom="0.59055118110236227" header="0.51181102362204722" footer="0.51181102362204722"/>
  <pageSetup paperSize="9" scale="9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7"/>
  <sheetViews>
    <sheetView tabSelected="1" zoomScaleNormal="100" workbookViewId="0">
      <pane ySplit="1" topLeftCell="A5" activePane="bottomLeft" state="frozen"/>
      <selection activeCell="D8" sqref="D8"/>
      <selection pane="bottomLeft" activeCell="N9" sqref="N9"/>
    </sheetView>
  </sheetViews>
  <sheetFormatPr defaultRowHeight="13.5"/>
  <cols>
    <col min="1" max="1" width="36.25" style="1" customWidth="1"/>
    <col min="2" max="2" width="17.875" style="1" customWidth="1"/>
    <col min="3" max="3" width="8.75" style="1" hidden="1" customWidth="1"/>
    <col min="4" max="4" width="7.875" style="1" bestFit="1" customWidth="1"/>
    <col min="5" max="5" width="8.875" style="2" customWidth="1"/>
    <col min="6" max="6" width="14.625" style="1" customWidth="1"/>
    <col min="7" max="7" width="5.625" style="1" hidden="1" customWidth="1"/>
    <col min="8" max="8" width="8.875" style="1" hidden="1" customWidth="1"/>
    <col min="9" max="9" width="8.875" style="3" hidden="1" customWidth="1"/>
    <col min="10" max="10" width="15.5" style="3" hidden="1" customWidth="1"/>
    <col min="11" max="11" width="29.5" style="1" bestFit="1" customWidth="1"/>
    <col min="12" max="16384" width="9" style="1"/>
  </cols>
  <sheetData>
    <row r="1" spans="1:11" s="53" customFormat="1" ht="21">
      <c r="A1" s="110" t="s">
        <v>68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s="53" customFormat="1" ht="14.25" thickBot="1">
      <c r="E2" s="54"/>
      <c r="I2" s="55"/>
      <c r="J2" s="55"/>
    </row>
    <row r="3" spans="1:11" s="56" customFormat="1" ht="25.5" customHeight="1">
      <c r="A3" s="111" t="s">
        <v>5</v>
      </c>
      <c r="B3" s="113" t="s">
        <v>2</v>
      </c>
      <c r="C3" s="115" t="s">
        <v>59</v>
      </c>
      <c r="D3" s="113" t="s">
        <v>66</v>
      </c>
      <c r="E3" s="118" t="s">
        <v>6</v>
      </c>
      <c r="F3" s="113" t="s">
        <v>1</v>
      </c>
      <c r="G3" s="120"/>
      <c r="H3" s="121"/>
      <c r="I3" s="122"/>
      <c r="J3" s="87" t="s">
        <v>3</v>
      </c>
      <c r="K3" s="123" t="s">
        <v>4</v>
      </c>
    </row>
    <row r="4" spans="1:11" s="56" customFormat="1" ht="25.5" customHeight="1">
      <c r="A4" s="112"/>
      <c r="B4" s="114"/>
      <c r="C4" s="116"/>
      <c r="D4" s="117"/>
      <c r="E4" s="119"/>
      <c r="F4" s="117"/>
      <c r="G4" s="57"/>
      <c r="H4" s="58"/>
      <c r="I4" s="57"/>
      <c r="J4" s="58" t="s">
        <v>1</v>
      </c>
      <c r="K4" s="124"/>
    </row>
    <row r="5" spans="1:11" s="53" customFormat="1" ht="20.100000000000001" customHeight="1">
      <c r="A5" s="59" t="s">
        <v>57</v>
      </c>
      <c r="B5" s="60"/>
      <c r="C5" s="61"/>
      <c r="D5" s="60"/>
      <c r="E5" s="62"/>
      <c r="F5" s="63"/>
      <c r="G5" s="63"/>
      <c r="H5" s="62"/>
      <c r="I5" s="62"/>
      <c r="J5" s="63"/>
      <c r="K5" s="64"/>
    </row>
    <row r="6" spans="1:11" s="53" customFormat="1" ht="20.100000000000001" customHeight="1">
      <c r="A6" s="77" t="s">
        <v>60</v>
      </c>
      <c r="B6" s="65" t="s">
        <v>61</v>
      </c>
      <c r="C6" s="66">
        <v>9.25</v>
      </c>
      <c r="D6" s="67">
        <v>104</v>
      </c>
      <c r="E6" s="62"/>
      <c r="F6" s="62"/>
      <c r="G6" s="62"/>
      <c r="H6" s="62"/>
      <c r="I6" s="62"/>
      <c r="J6" s="69">
        <f>F6+I6</f>
        <v>0</v>
      </c>
      <c r="K6" s="81" t="s">
        <v>64</v>
      </c>
    </row>
    <row r="7" spans="1:11" s="53" customFormat="1" ht="20.100000000000001" customHeight="1">
      <c r="A7" s="77" t="s">
        <v>62</v>
      </c>
      <c r="B7" s="65"/>
      <c r="C7" s="66"/>
      <c r="D7" s="67"/>
      <c r="E7" s="68"/>
      <c r="F7" s="62"/>
      <c r="G7" s="62"/>
      <c r="H7" s="68"/>
      <c r="I7" s="62"/>
      <c r="J7" s="69"/>
      <c r="K7" s="81"/>
    </row>
    <row r="8" spans="1:11" s="53" customFormat="1" ht="20.100000000000001" customHeight="1">
      <c r="A8" s="77"/>
      <c r="B8" s="65"/>
      <c r="C8" s="66"/>
      <c r="D8" s="67"/>
      <c r="E8" s="68"/>
      <c r="F8" s="62"/>
      <c r="G8" s="62"/>
      <c r="H8" s="68"/>
      <c r="I8" s="62"/>
      <c r="J8" s="69"/>
      <c r="K8" s="81"/>
    </row>
    <row r="9" spans="1:11" s="53" customFormat="1" ht="20.100000000000001" customHeight="1">
      <c r="A9" s="77"/>
      <c r="B9" s="63"/>
      <c r="C9" s="79">
        <f>SUM(C6:C8)</f>
        <v>9.25</v>
      </c>
      <c r="D9" s="80"/>
      <c r="E9" s="80"/>
      <c r="F9" s="80"/>
      <c r="G9" s="80">
        <f>SUM(G6:G8)</f>
        <v>0</v>
      </c>
      <c r="H9" s="80">
        <f>SUM(H6:H8)</f>
        <v>0</v>
      </c>
      <c r="I9" s="80">
        <f>SUM(I6:I8)</f>
        <v>0</v>
      </c>
      <c r="J9" s="80">
        <f>SUM(J6:J8)</f>
        <v>0</v>
      </c>
      <c r="K9" s="70"/>
    </row>
    <row r="10" spans="1:11" s="53" customFormat="1" ht="20.100000000000001" customHeight="1">
      <c r="A10" s="71" t="s">
        <v>3</v>
      </c>
      <c r="B10" s="65"/>
      <c r="C10" s="66"/>
      <c r="D10" s="80">
        <f>D6</f>
        <v>104</v>
      </c>
      <c r="E10" s="68"/>
      <c r="F10" s="62"/>
      <c r="G10" s="62"/>
      <c r="H10" s="68"/>
      <c r="I10" s="62"/>
      <c r="J10" s="69"/>
      <c r="K10" s="70"/>
    </row>
    <row r="11" spans="1:11" s="53" customFormat="1" ht="20.100000000000001" customHeight="1">
      <c r="A11" s="77"/>
      <c r="B11" s="65"/>
      <c r="C11" s="66"/>
      <c r="D11" s="67"/>
      <c r="E11" s="68"/>
      <c r="F11" s="62"/>
      <c r="G11" s="62"/>
      <c r="H11" s="68"/>
      <c r="I11" s="62"/>
      <c r="J11" s="69"/>
      <c r="K11" s="70"/>
    </row>
    <row r="12" spans="1:11" s="53" customFormat="1" ht="20.100000000000001" customHeight="1">
      <c r="A12" s="59"/>
      <c r="B12" s="60"/>
      <c r="C12" s="61"/>
      <c r="D12" s="63"/>
      <c r="E12" s="62"/>
      <c r="F12" s="69"/>
      <c r="G12" s="63"/>
      <c r="H12" s="63"/>
      <c r="I12" s="62"/>
      <c r="J12" s="69" t="e">
        <f>SUM(#REF!)</f>
        <v>#REF!</v>
      </c>
      <c r="K12" s="78"/>
    </row>
    <row r="13" spans="1:11" s="53" customFormat="1" ht="20.100000000000001" customHeight="1">
      <c r="A13" s="59" t="s">
        <v>69</v>
      </c>
      <c r="B13" s="60"/>
      <c r="C13" s="61"/>
      <c r="D13" s="63"/>
      <c r="E13" s="62"/>
      <c r="F13" s="69"/>
      <c r="G13" s="63"/>
      <c r="H13" s="63"/>
      <c r="I13" s="62"/>
      <c r="J13" s="69"/>
      <c r="K13" s="78" t="s">
        <v>63</v>
      </c>
    </row>
    <row r="14" spans="1:11" s="53" customFormat="1" ht="20.100000000000001" customHeight="1">
      <c r="A14" s="59" t="s">
        <v>65</v>
      </c>
      <c r="B14" s="60"/>
      <c r="C14" s="61"/>
      <c r="D14" s="63"/>
      <c r="E14" s="62"/>
      <c r="F14" s="69"/>
      <c r="G14" s="63"/>
      <c r="H14" s="63"/>
      <c r="I14" s="62"/>
      <c r="J14" s="69"/>
      <c r="K14" s="78"/>
    </row>
    <row r="15" spans="1:11" s="53" customFormat="1" ht="20.100000000000001" customHeight="1">
      <c r="A15" s="59" t="s">
        <v>58</v>
      </c>
      <c r="B15" s="63"/>
      <c r="C15" s="79"/>
      <c r="D15" s="63"/>
      <c r="E15" s="68"/>
      <c r="F15" s="62"/>
      <c r="G15" s="63"/>
      <c r="H15" s="63"/>
      <c r="I15" s="62"/>
      <c r="J15" s="69"/>
      <c r="K15" s="76"/>
    </row>
    <row r="16" spans="1:11" s="53" customFormat="1" ht="20.100000000000001" customHeight="1">
      <c r="A16" s="71"/>
      <c r="B16" s="60"/>
      <c r="C16" s="61"/>
      <c r="D16" s="63"/>
      <c r="E16" s="62"/>
      <c r="F16" s="63"/>
      <c r="G16" s="63"/>
      <c r="H16" s="63"/>
      <c r="I16" s="62"/>
      <c r="J16" s="63"/>
      <c r="K16" s="64"/>
    </row>
    <row r="17" spans="1:11" s="53" customFormat="1" ht="20.100000000000001" customHeight="1" thickBot="1">
      <c r="A17" s="72"/>
      <c r="B17" s="73"/>
      <c r="C17" s="73"/>
      <c r="D17" s="73"/>
      <c r="E17" s="74"/>
      <c r="F17" s="73"/>
      <c r="G17" s="73"/>
      <c r="H17" s="73"/>
      <c r="I17" s="73"/>
      <c r="J17" s="73"/>
      <c r="K17" s="75"/>
    </row>
  </sheetData>
  <mergeCells count="9">
    <mergeCell ref="A1:K1"/>
    <mergeCell ref="A3:A4"/>
    <mergeCell ref="B3:B4"/>
    <mergeCell ref="C3:C4"/>
    <mergeCell ref="D3:D4"/>
    <mergeCell ref="E3:E4"/>
    <mergeCell ref="F3:F4"/>
    <mergeCell ref="G3:I3"/>
    <mergeCell ref="K3:K4"/>
  </mergeCells>
  <phoneticPr fontId="2"/>
  <printOptions horizontalCentered="1"/>
  <pageMargins left="0.78740157480314965" right="0.78740157480314965" top="1.3779527559055118" bottom="0.98425196850393704" header="0.51181102362204722" footer="0.51181102362204722"/>
  <pageSetup paperSize="9" orientation="landscape" r:id="rId1"/>
  <headerFooter alignWithMargins="0">
    <oddFooter>&amp;C1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積算書（単抜_業者積算用）</vt:lpstr>
      <vt:lpstr>総括表(単抜_業者積算用) </vt:lpstr>
      <vt:lpstr>設計書（単抜_業者積算用）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長岡市役所</dc:creator>
  <cp:lastModifiedBy>長岡市役所</cp:lastModifiedBy>
  <cp:lastPrinted>2026-02-24T06:27:44Z</cp:lastPrinted>
  <dcterms:created xsi:type="dcterms:W3CDTF">2001-02-28T05:02:02Z</dcterms:created>
  <dcterms:modified xsi:type="dcterms:W3CDTF">2026-04-21T05:54:07Z</dcterms:modified>
</cp:coreProperties>
</file>